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https://gizonline-my.sharepoint.com/personal/danar_nugroho_giz_de/Documents/Desktop/(Deadline 300626) 10027054-InCIrcular-Socio Economic Impact Assessment/02 TenderDocument/"/>
    </mc:Choice>
  </mc:AlternateContent>
  <xr:revisionPtr revIDLastSave="90" documentId="13_ncr:1_{6B3B35E7-5DF8-456D-8F52-66F11CE79F68}" xr6:coauthVersionLast="47" xr6:coauthVersionMax="47" xr10:uidLastSave="{DB0E5477-EB19-4C1D-823D-12F1CACB7BC3}"/>
  <bookViews>
    <workbookView xWindow="30585" yWindow="0" windowWidth="15735" windowHeight="11235" tabRatio="500" xr2:uid="{00000000-000D-0000-FFFF-FFFF00000000}"/>
  </bookViews>
  <sheets>
    <sheet name="Price" sheetId="1" r:id="rId1"/>
    <sheet name="Calculation"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34" i="1" l="1"/>
  <c r="I32" i="1"/>
  <c r="I30" i="1"/>
  <c r="I31" i="1"/>
  <c r="I29" i="1"/>
  <c r="I23" i="1"/>
  <c r="I24" i="1"/>
  <c r="I25" i="1"/>
  <c r="I26" i="1"/>
  <c r="I22" i="1"/>
  <c r="I27" i="1" s="1"/>
</calcChain>
</file>

<file path=xl/sharedStrings.xml><?xml version="1.0" encoding="utf-8"?>
<sst xmlns="http://schemas.openxmlformats.org/spreadsheetml/2006/main" count="68" uniqueCount="48">
  <si>
    <t>Price Schedule</t>
  </si>
  <si>
    <t>Name:</t>
  </si>
  <si>
    <t>Email:</t>
  </si>
  <si>
    <t>Telephone:</t>
  </si>
  <si>
    <t>Type of reimbursement</t>
  </si>
  <si>
    <t>Address:</t>
  </si>
  <si>
    <t>Explanations</t>
  </si>
  <si>
    <t>lump sum</t>
  </si>
  <si>
    <t>Name and address of contractor</t>
  </si>
  <si>
    <t>Date, Signature of contractor</t>
  </si>
  <si>
    <t>Postal Code:</t>
  </si>
  <si>
    <t>Country of assignment: Indonesia</t>
  </si>
  <si>
    <t>Account Name</t>
  </si>
  <si>
    <t>Account No</t>
  </si>
  <si>
    <t>Bank Name</t>
  </si>
  <si>
    <t>:</t>
  </si>
  <si>
    <t>No.</t>
  </si>
  <si>
    <t>Bank Address</t>
  </si>
  <si>
    <t>Bank Account Informatiom</t>
  </si>
  <si>
    <t>Sub Total</t>
  </si>
  <si>
    <t>Grand Total</t>
  </si>
  <si>
    <t>Output</t>
  </si>
  <si>
    <t>Project Name : InCircular</t>
  </si>
  <si>
    <t>Project No : G-012534-001</t>
  </si>
  <si>
    <t xml:space="preserve">Quantity </t>
  </si>
  <si>
    <t>Other Cost</t>
  </si>
  <si>
    <t>Number of Experts</t>
  </si>
  <si>
    <t>Quantity  up to (day/night/trip)</t>
  </si>
  <si>
    <t>Against Evidence</t>
  </si>
  <si>
    <t>Workshops</t>
  </si>
  <si>
    <r>
      <t xml:space="preserve">Unit Price 
</t>
    </r>
    <r>
      <rPr>
        <b/>
        <i/>
        <sz val="9"/>
        <rFont val="Arial"/>
        <family val="2"/>
      </rPr>
      <t>(in IDR)</t>
    </r>
  </si>
  <si>
    <r>
      <t xml:space="preserve">Total Price
</t>
    </r>
    <r>
      <rPr>
        <b/>
        <i/>
        <sz val="9"/>
        <rFont val="Arial"/>
        <family val="2"/>
      </rPr>
      <t>(in IDR)</t>
    </r>
  </si>
  <si>
    <t xml:space="preserve">RFP No : Consultant Service for the Private Sector Engagement (PSE) to promote Circular Economy in Indonesia </t>
  </si>
  <si>
    <t>Period of assignment: September 2026-June 2027</t>
  </si>
  <si>
    <t>Against Timesheet</t>
  </si>
  <si>
    <t>Team Leader (name of expert)</t>
  </si>
  <si>
    <t>Expert-1 (name of expert)</t>
  </si>
  <si>
    <t>Expert-2 (name of expert)</t>
  </si>
  <si>
    <t>Expert-3 (name of expert)</t>
  </si>
  <si>
    <t>Expert Pool-1 (name of expert)</t>
  </si>
  <si>
    <t xml:space="preserve">Layouting and printing document </t>
  </si>
  <si>
    <t>Flexibel Remunerartion</t>
  </si>
  <si>
    <t>Against evidence. Budget foreseen for each session covering venue, catering, video production, moderation, photographer, interpreter, trainer, equipment mobilization, etc. Procurement of meeting packages in accordance with GIZ regulations. The number of sessions and participants per session will be determined by the approved Event Series Design Report and should be in Jakarta. All costs borne is subject to production of evidence, GIZ procurement procedures applied and is subject to GIZ approval (indicative 10 for 30 pax each).</t>
  </si>
  <si>
    <t>Against evidence. Expenses for layout and production of training materials, participant handouts, and session documentation intended for handover to the host.</t>
  </si>
  <si>
    <t>A budget of IDR 30,000,000 is foreseen for the flexible remuneration item. Please incorporate this budget into the price schedule. Use of the flexible remuneration item requires prior written approval from GIZ.</t>
  </si>
  <si>
    <t>Against Timesheet (if expert more then 1 then max accumulate days is 10(ten))</t>
  </si>
  <si>
    <t>Unit</t>
  </si>
  <si>
    <t>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</si>
</sst>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15"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color theme="1"/>
      <name val="Calibri"/>
      <family val="2"/>
      <scheme val="minor"/>
    </font>
    <font>
      <b/>
      <sz val="9"/>
      <color theme="1"/>
      <name val="Arial"/>
      <family val="2"/>
    </font>
    <font>
      <sz val="9"/>
      <color theme="1"/>
      <name val="Arial"/>
      <family val="2"/>
    </font>
    <font>
      <b/>
      <sz val="9"/>
      <name val="Arial"/>
      <family val="2"/>
    </font>
    <font>
      <sz val="9"/>
      <name val="Arial"/>
      <family val="2"/>
    </font>
    <font>
      <b/>
      <sz val="14"/>
      <color theme="1"/>
      <name val="Arial"/>
      <family val="2"/>
    </font>
    <font>
      <sz val="10"/>
      <name val="Arial"/>
      <family val="2"/>
    </font>
    <font>
      <b/>
      <sz val="10"/>
      <name val="Arial"/>
      <family val="2"/>
    </font>
    <font>
      <sz val="10"/>
      <color theme="1"/>
      <name val="Arial"/>
      <family val="2"/>
    </font>
    <font>
      <sz val="8"/>
      <color rgb="FFFF0000"/>
      <name val="Arial"/>
      <family val="2"/>
    </font>
    <font>
      <b/>
      <i/>
      <sz val="9"/>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10" fillId="0" borderId="0"/>
  </cellStyleXfs>
  <cellXfs count="75">
    <xf numFmtId="0" fontId="0" fillId="0" borderId="0" xfId="0"/>
    <xf numFmtId="0" fontId="6" fillId="0" borderId="3" xfId="0" applyFont="1" applyBorder="1" applyAlignment="1" applyProtection="1">
      <alignment horizontal="left" wrapText="1"/>
      <protection locked="0"/>
    </xf>
    <xf numFmtId="0" fontId="6" fillId="0" borderId="4" xfId="0" applyFont="1" applyBorder="1" applyAlignment="1" applyProtection="1">
      <alignment horizontal="left"/>
      <protection locked="0"/>
    </xf>
    <xf numFmtId="0" fontId="6" fillId="0" borderId="0" xfId="0" applyFont="1" applyAlignment="1" applyProtection="1">
      <alignment horizontal="left"/>
      <protection locked="0"/>
    </xf>
    <xf numFmtId="0" fontId="6" fillId="0" borderId="0" xfId="0" applyFont="1" applyProtection="1">
      <protection locked="0"/>
    </xf>
    <xf numFmtId="0" fontId="6" fillId="0" borderId="0" xfId="0" applyFont="1" applyAlignment="1" applyProtection="1">
      <alignment horizontal="left" wrapText="1"/>
      <protection locked="0"/>
    </xf>
    <xf numFmtId="3" fontId="7" fillId="3" borderId="7" xfId="0" applyNumberFormat="1" applyFont="1" applyFill="1" applyBorder="1" applyAlignment="1" applyProtection="1">
      <alignment horizontal="center" vertical="center" wrapText="1"/>
      <protection locked="0"/>
    </xf>
    <xf numFmtId="3" fontId="10" fillId="0" borderId="1" xfId="0" applyNumberFormat="1" applyFont="1" applyBorder="1" applyAlignment="1" applyProtection="1">
      <alignment horizontal="center" vertical="center" wrapText="1"/>
      <protection locked="0"/>
    </xf>
    <xf numFmtId="3" fontId="10" fillId="0" borderId="7" xfId="0" applyNumberFormat="1" applyFont="1" applyBorder="1" applyAlignment="1" applyProtection="1">
      <alignment horizontal="center" vertical="center" wrapText="1"/>
      <protection locked="0"/>
    </xf>
    <xf numFmtId="3" fontId="7" fillId="3" borderId="1" xfId="0" applyNumberFormat="1" applyFont="1" applyFill="1" applyBorder="1" applyAlignment="1" applyProtection="1">
      <alignment horizontal="center" vertical="center" wrapText="1"/>
      <protection locked="0"/>
    </xf>
    <xf numFmtId="3" fontId="10" fillId="0" borderId="2" xfId="0" applyNumberFormat="1" applyFont="1" applyBorder="1" applyAlignment="1" applyProtection="1">
      <alignment horizontal="center" wrapText="1"/>
      <protection locked="0"/>
    </xf>
    <xf numFmtId="0" fontId="5" fillId="0" borderId="0" xfId="0" applyFont="1" applyProtection="1">
      <protection locked="0"/>
    </xf>
    <xf numFmtId="0" fontId="9" fillId="0" borderId="0" xfId="0" applyFont="1" applyAlignment="1" applyProtection="1">
      <alignment horizontal="center"/>
      <protection locked="0"/>
    </xf>
    <xf numFmtId="0" fontId="5" fillId="0" borderId="0" xfId="0" applyFont="1" applyAlignment="1" applyProtection="1">
      <alignment horizontal="center"/>
      <protection locked="0"/>
    </xf>
    <xf numFmtId="0" fontId="5" fillId="0" borderId="0" xfId="0" applyFont="1" applyAlignment="1" applyProtection="1">
      <alignment wrapText="1"/>
      <protection locked="0"/>
    </xf>
    <xf numFmtId="0" fontId="5" fillId="0" borderId="0" xfId="0" applyFont="1" applyAlignment="1" applyProtection="1">
      <alignment vertical="top" wrapText="1"/>
      <protection locked="0"/>
    </xf>
    <xf numFmtId="0" fontId="5" fillId="0" borderId="0" xfId="0" applyFont="1" applyAlignment="1" applyProtection="1">
      <alignment vertical="top"/>
      <protection locked="0"/>
    </xf>
    <xf numFmtId="0" fontId="6" fillId="0" borderId="0" xfId="0" applyFont="1" applyAlignment="1" applyProtection="1">
      <alignment horizontal="left" vertical="top"/>
      <protection locked="0"/>
    </xf>
    <xf numFmtId="0" fontId="7" fillId="0" borderId="0" xfId="0" applyFont="1" applyAlignment="1" applyProtection="1">
      <alignment horizontal="center"/>
      <protection locked="0"/>
    </xf>
    <xf numFmtId="0" fontId="5" fillId="3" borderId="1" xfId="0" applyFont="1" applyFill="1" applyBorder="1" applyAlignment="1" applyProtection="1">
      <alignment vertical="center"/>
      <protection locked="0"/>
    </xf>
    <xf numFmtId="0" fontId="7" fillId="3" borderId="6" xfId="0"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0" fontId="6" fillId="0" borderId="0" xfId="0" applyFont="1" applyAlignment="1" applyProtection="1">
      <alignment vertical="center"/>
      <protection locked="0"/>
    </xf>
    <xf numFmtId="0" fontId="12" fillId="0" borderId="1" xfId="0" applyFont="1" applyBorder="1" applyAlignment="1" applyProtection="1">
      <alignment horizontal="center" vertical="top"/>
      <protection locked="0"/>
    </xf>
    <xf numFmtId="41" fontId="10" fillId="0" borderId="7" xfId="4" applyFont="1" applyFill="1" applyBorder="1" applyAlignment="1" applyProtection="1">
      <alignment horizontal="center" vertical="center" wrapText="1"/>
      <protection locked="0"/>
    </xf>
    <xf numFmtId="41" fontId="10" fillId="0" borderId="1" xfId="0" applyNumberFormat="1" applyFont="1" applyBorder="1" applyAlignment="1" applyProtection="1">
      <alignment horizontal="center" vertical="center"/>
      <protection locked="0"/>
    </xf>
    <xf numFmtId="0" fontId="8" fillId="0" borderId="8" xfId="0" applyFont="1" applyBorder="1" applyAlignment="1" applyProtection="1">
      <alignment vertical="center" wrapText="1"/>
      <protection locked="0"/>
    </xf>
    <xf numFmtId="0" fontId="12" fillId="0" borderId="1" xfId="0" applyFont="1" applyBorder="1" applyProtection="1">
      <protection locked="0"/>
    </xf>
    <xf numFmtId="0" fontId="10" fillId="0" borderId="6" xfId="0" applyFont="1" applyBorder="1" applyAlignment="1" applyProtection="1">
      <alignment horizontal="left" wrapText="1"/>
      <protection locked="0"/>
    </xf>
    <xf numFmtId="0" fontId="10" fillId="0" borderId="4" xfId="0" applyFont="1" applyBorder="1" applyAlignment="1" applyProtection="1">
      <alignment horizontal="left" wrapText="1"/>
      <protection locked="0"/>
    </xf>
    <xf numFmtId="41" fontId="11" fillId="0" borderId="7" xfId="4" applyFont="1" applyFill="1" applyBorder="1" applyAlignment="1" applyProtection="1">
      <alignment horizontal="right" wrapText="1"/>
      <protection locked="0"/>
    </xf>
    <xf numFmtId="41" fontId="10" fillId="0" borderId="1" xfId="0" applyNumberFormat="1" applyFont="1" applyBorder="1" applyAlignment="1" applyProtection="1">
      <alignment horizontal="center"/>
      <protection locked="0"/>
    </xf>
    <xf numFmtId="0" fontId="8" fillId="0" borderId="1" xfId="0" applyFont="1" applyBorder="1" applyAlignment="1" applyProtection="1">
      <alignment horizontal="center" wrapText="1"/>
      <protection locked="0"/>
    </xf>
    <xf numFmtId="0" fontId="8" fillId="0" borderId="5" xfId="0" applyFont="1" applyBorder="1" applyAlignment="1" applyProtection="1">
      <alignment horizontal="center" vertical="center" wrapText="1"/>
      <protection locked="0"/>
    </xf>
    <xf numFmtId="41" fontId="7" fillId="0" borderId="7" xfId="4" applyFont="1" applyFill="1" applyBorder="1" applyAlignment="1" applyProtection="1">
      <alignment horizontal="right" wrapText="1"/>
      <protection locked="0"/>
    </xf>
    <xf numFmtId="0" fontId="8" fillId="0" borderId="9" xfId="0" applyFont="1" applyBorder="1" applyAlignment="1" applyProtection="1">
      <alignment horizontal="center" wrapText="1"/>
      <protection locked="0"/>
    </xf>
    <xf numFmtId="3" fontId="6" fillId="0" borderId="0" xfId="0" applyNumberFormat="1" applyFont="1" applyProtection="1">
      <protection locked="0"/>
    </xf>
    <xf numFmtId="164" fontId="6" fillId="0" borderId="0" xfId="3" applyFont="1" applyProtection="1">
      <protection locked="0"/>
    </xf>
    <xf numFmtId="0" fontId="7" fillId="2" borderId="0" xfId="5" applyFont="1" applyFill="1" applyAlignment="1" applyProtection="1">
      <alignment vertical="top"/>
      <protection locked="0"/>
    </xf>
    <xf numFmtId="0" fontId="8" fillId="2" borderId="2" xfId="0" applyFont="1" applyFill="1" applyBorder="1" applyAlignment="1" applyProtection="1">
      <alignment horizontal="left" vertical="center"/>
      <protection locked="0"/>
    </xf>
    <xf numFmtId="0" fontId="8" fillId="2" borderId="0" xfId="0" applyFont="1" applyFill="1" applyAlignment="1" applyProtection="1">
      <alignment vertical="center"/>
      <protection locked="0"/>
    </xf>
    <xf numFmtId="0" fontId="6" fillId="0" borderId="0" xfId="0" applyFont="1" applyAlignment="1" applyProtection="1">
      <alignment vertical="center" wrapText="1"/>
      <protection locked="0"/>
    </xf>
    <xf numFmtId="0" fontId="8" fillId="2" borderId="0" xfId="5" applyFont="1" applyFill="1" applyAlignment="1" applyProtection="1">
      <alignment vertical="center"/>
      <protection locked="0"/>
    </xf>
    <xf numFmtId="0" fontId="6" fillId="0" borderId="0" xfId="0" applyFont="1" applyAlignment="1">
      <alignment vertical="center"/>
    </xf>
    <xf numFmtId="0" fontId="5" fillId="3" borderId="1" xfId="0" applyFont="1" applyFill="1" applyBorder="1" applyAlignment="1">
      <alignment vertical="center"/>
    </xf>
    <xf numFmtId="0" fontId="7" fillId="3" borderId="6" xfId="0" applyFont="1" applyFill="1" applyBorder="1" applyAlignment="1">
      <alignment horizontal="center" vertical="center"/>
    </xf>
    <xf numFmtId="0" fontId="5" fillId="3"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0" borderId="6" xfId="0" applyFont="1" applyBorder="1" applyAlignment="1">
      <alignment horizontal="left" vertical="center" wrapText="1"/>
    </xf>
    <xf numFmtId="0" fontId="10" fillId="0" borderId="4" xfId="0" applyFont="1" applyBorder="1" applyAlignment="1">
      <alignment horizontal="left" vertical="center" wrapText="1"/>
    </xf>
    <xf numFmtId="41" fontId="10" fillId="0" borderId="1" xfId="4" applyFont="1" applyFill="1" applyBorder="1" applyAlignment="1">
      <alignment horizontal="center" vertical="center" wrapText="1"/>
    </xf>
    <xf numFmtId="41" fontId="10"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6" fillId="0" borderId="0" xfId="0" applyFont="1"/>
    <xf numFmtId="0" fontId="12" fillId="0" borderId="1" xfId="0" applyFont="1" applyBorder="1"/>
    <xf numFmtId="0" fontId="10" fillId="0" borderId="6" xfId="0" applyFont="1" applyBorder="1" applyAlignment="1">
      <alignment horizontal="left" wrapText="1"/>
    </xf>
    <xf numFmtId="0" fontId="10" fillId="0" borderId="4" xfId="0" applyFont="1" applyBorder="1" applyAlignment="1">
      <alignment horizontal="left" wrapText="1"/>
    </xf>
    <xf numFmtId="41" fontId="11" fillId="0" borderId="7" xfId="4" applyFont="1" applyFill="1" applyBorder="1" applyAlignment="1">
      <alignment horizontal="right" wrapText="1"/>
    </xf>
    <xf numFmtId="41" fontId="10" fillId="0" borderId="1" xfId="0" applyNumberFormat="1" applyFont="1" applyBorder="1" applyAlignment="1">
      <alignment horizontal="center"/>
    </xf>
    <xf numFmtId="0" fontId="8" fillId="0" borderId="5" xfId="0" applyFont="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9" fillId="0" borderId="0" xfId="0" applyFont="1" applyAlignment="1" applyProtection="1">
      <alignment horizontal="center"/>
      <protection locked="0"/>
    </xf>
    <xf numFmtId="0" fontId="7" fillId="0" borderId="0" xfId="0" applyFont="1" applyAlignment="1" applyProtection="1">
      <alignment horizontal="center"/>
      <protection locked="0"/>
    </xf>
    <xf numFmtId="0" fontId="6" fillId="0" borderId="3" xfId="0" applyFont="1" applyBorder="1" applyAlignment="1" applyProtection="1">
      <alignment horizontal="left" wrapText="1"/>
      <protection locked="0"/>
    </xf>
    <xf numFmtId="0" fontId="6" fillId="0" borderId="0" xfId="0" applyFont="1" applyAlignment="1" applyProtection="1">
      <alignment horizontal="left"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3" fillId="0" borderId="6" xfId="0" applyFont="1" applyBorder="1" applyAlignment="1" applyProtection="1">
      <alignment horizontal="right" vertical="center" wrapText="1"/>
      <protection locked="0"/>
    </xf>
    <xf numFmtId="0" fontId="13" fillId="0" borderId="4" xfId="0" applyFont="1" applyBorder="1" applyAlignment="1" applyProtection="1">
      <alignment horizontal="right" vertical="center" wrapText="1"/>
      <protection locked="0"/>
    </xf>
  </cellXfs>
  <cellStyles count="6">
    <cellStyle name="Comma" xfId="3" builtinId="3"/>
    <cellStyle name="Comma [0]" xfId="4" builtinId="6"/>
    <cellStyle name="Followed Hyperlink" xfId="2" builtinId="9" hidden="1"/>
    <cellStyle name="Hyperlink" xfId="1" builtinId="8" hidden="1"/>
    <cellStyle name="Normal" xfId="0" builtinId="0"/>
    <cellStyle name="Normal_Estimasi Biaya Rumah Kepsek" xfId="5" xr:uid="{E25E6C01-C2FB-4832-81F8-77E5541292DC}"/>
  </cellStyles>
  <dxfs count="0"/>
  <tableStyles count="0" defaultTableStyle="TableStyleMedium9" defaultPivotStyle="PivotStyleMedium4"/>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43"/>
  <sheetViews>
    <sheetView showGridLines="0" tabSelected="1" zoomScale="85" zoomScaleNormal="85" zoomScalePageLayoutView="72" workbookViewId="0">
      <selection activeCell="B15" sqref="B15"/>
    </sheetView>
  </sheetViews>
  <sheetFormatPr defaultColWidth="11" defaultRowHeight="11.4" x14ac:dyDescent="0.2"/>
  <cols>
    <col min="1" max="1" width="2.69921875" style="4" customWidth="1"/>
    <col min="2" max="2" width="3.3984375" style="4" customWidth="1"/>
    <col min="3" max="3" width="24" style="4" customWidth="1"/>
    <col min="4" max="4" width="12.69921875" style="4" customWidth="1"/>
    <col min="5" max="5" width="29" style="4" customWidth="1"/>
    <col min="6" max="6" width="9.5" style="4" bestFit="1" customWidth="1"/>
    <col min="7" max="7" width="15.296875" style="4" customWidth="1"/>
    <col min="8" max="8" width="19.3984375" style="4" customWidth="1"/>
    <col min="9" max="9" width="19.69921875" style="4" customWidth="1"/>
    <col min="10" max="10" width="33.69921875" style="4" customWidth="1"/>
    <col min="11" max="16384" width="11" style="4"/>
  </cols>
  <sheetData>
    <row r="2" spans="2:10" s="11" customFormat="1" ht="17.399999999999999" x14ac:dyDescent="0.3">
      <c r="C2" s="67" t="s">
        <v>0</v>
      </c>
      <c r="D2" s="67"/>
      <c r="E2" s="67"/>
      <c r="F2" s="67"/>
      <c r="G2" s="67"/>
      <c r="H2" s="67"/>
      <c r="I2" s="67"/>
      <c r="J2" s="67"/>
    </row>
    <row r="3" spans="2:10" s="11" customFormat="1" ht="17.399999999999999" x14ac:dyDescent="0.3">
      <c r="C3" s="12"/>
      <c r="D3" s="12"/>
      <c r="E3" s="12"/>
      <c r="F3" s="12"/>
      <c r="G3" s="12"/>
      <c r="H3" s="12"/>
      <c r="I3" s="12"/>
      <c r="J3" s="12"/>
    </row>
    <row r="4" spans="2:10" s="11" customFormat="1" ht="12" x14ac:dyDescent="0.25">
      <c r="C4" s="13"/>
      <c r="D4" s="13"/>
      <c r="E4" s="13"/>
      <c r="F4" s="13"/>
      <c r="G4" s="13"/>
      <c r="H4" s="13"/>
      <c r="I4" s="13"/>
      <c r="J4" s="13"/>
    </row>
    <row r="5" spans="2:10" s="11" customFormat="1" ht="12" x14ac:dyDescent="0.25">
      <c r="C5" s="13"/>
      <c r="D5" s="13"/>
      <c r="E5" s="13"/>
      <c r="F5" s="13"/>
      <c r="G5" s="13"/>
      <c r="H5" s="13"/>
      <c r="I5" s="13"/>
      <c r="J5" s="13"/>
    </row>
    <row r="6" spans="2:10" ht="16.5" customHeight="1" x14ac:dyDescent="0.25">
      <c r="B6" s="11" t="s">
        <v>8</v>
      </c>
      <c r="D6" s="14" t="s">
        <v>1</v>
      </c>
      <c r="E6" s="69"/>
      <c r="F6" s="69"/>
      <c r="G6" s="69"/>
      <c r="H6" s="69"/>
      <c r="I6" s="70"/>
      <c r="J6" s="5"/>
    </row>
    <row r="7" spans="2:10" ht="16.5" customHeight="1" x14ac:dyDescent="0.25">
      <c r="C7" s="11"/>
      <c r="D7" s="14" t="s">
        <v>5</v>
      </c>
      <c r="E7" s="1"/>
      <c r="F7" s="1"/>
      <c r="G7" s="1"/>
      <c r="H7" s="1"/>
      <c r="I7" s="5"/>
      <c r="J7" s="5"/>
    </row>
    <row r="8" spans="2:10" ht="16.5" customHeight="1" x14ac:dyDescent="0.25">
      <c r="C8" s="11"/>
      <c r="D8" s="11"/>
      <c r="E8" s="2"/>
      <c r="F8" s="2"/>
      <c r="G8" s="2"/>
      <c r="H8" s="2"/>
      <c r="I8" s="3"/>
      <c r="J8" s="3"/>
    </row>
    <row r="9" spans="2:10" ht="16.5" customHeight="1" x14ac:dyDescent="0.25">
      <c r="C9" s="11"/>
      <c r="D9" s="11"/>
      <c r="E9" s="2"/>
      <c r="F9" s="2"/>
      <c r="G9" s="2"/>
      <c r="H9" s="2"/>
      <c r="I9" s="3"/>
      <c r="J9" s="3"/>
    </row>
    <row r="10" spans="2:10" ht="16.5" customHeight="1" x14ac:dyDescent="0.25">
      <c r="C10" s="11"/>
      <c r="D10" s="11" t="s">
        <v>10</v>
      </c>
      <c r="E10" s="2"/>
      <c r="F10" s="2"/>
      <c r="G10" s="2"/>
      <c r="H10" s="2"/>
      <c r="I10" s="3"/>
      <c r="J10" s="3"/>
    </row>
    <row r="11" spans="2:10" ht="16.5" customHeight="1" x14ac:dyDescent="0.25">
      <c r="C11" s="11"/>
      <c r="D11" s="11" t="s">
        <v>3</v>
      </c>
      <c r="E11" s="2"/>
      <c r="F11" s="2"/>
      <c r="G11" s="2"/>
      <c r="H11" s="2"/>
      <c r="I11" s="3"/>
      <c r="J11" s="3"/>
    </row>
    <row r="12" spans="2:10" ht="16.5" customHeight="1" x14ac:dyDescent="0.25">
      <c r="D12" s="14" t="s">
        <v>2</v>
      </c>
      <c r="E12" s="2"/>
      <c r="F12" s="2"/>
      <c r="G12" s="2"/>
      <c r="H12" s="2"/>
      <c r="I12" s="3"/>
      <c r="J12" s="3"/>
    </row>
    <row r="13" spans="2:10" ht="18.75" customHeight="1" x14ac:dyDescent="0.2">
      <c r="D13" s="15"/>
      <c r="E13" s="3"/>
      <c r="F13" s="3"/>
      <c r="G13" s="3"/>
      <c r="H13" s="3"/>
      <c r="I13" s="3"/>
      <c r="J13" s="3"/>
    </row>
    <row r="14" spans="2:10" ht="25.5" customHeight="1" x14ac:dyDescent="0.2">
      <c r="D14" s="15"/>
      <c r="E14" s="3"/>
      <c r="F14" s="3"/>
      <c r="G14" s="3"/>
      <c r="H14" s="3"/>
      <c r="I14" s="3"/>
      <c r="J14" s="3"/>
    </row>
    <row r="15" spans="2:10" ht="14.25" customHeight="1" x14ac:dyDescent="0.2">
      <c r="B15" s="16" t="s">
        <v>32</v>
      </c>
      <c r="D15" s="17"/>
      <c r="E15" s="17"/>
      <c r="F15" s="17"/>
      <c r="G15" s="17"/>
      <c r="H15" s="17"/>
      <c r="I15" s="17"/>
      <c r="J15" s="17"/>
    </row>
    <row r="16" spans="2:10" ht="14.25" customHeight="1" x14ac:dyDescent="0.2">
      <c r="B16" s="16" t="s">
        <v>22</v>
      </c>
      <c r="D16" s="17"/>
      <c r="E16" s="17"/>
      <c r="F16" s="17"/>
      <c r="G16" s="17"/>
      <c r="H16" s="17"/>
      <c r="I16" s="17"/>
      <c r="J16" s="17"/>
    </row>
    <row r="17" spans="2:10" ht="14.25" customHeight="1" x14ac:dyDescent="0.2">
      <c r="B17" s="16" t="s">
        <v>23</v>
      </c>
      <c r="D17" s="17"/>
      <c r="E17" s="17"/>
      <c r="F17" s="17"/>
      <c r="G17" s="17"/>
      <c r="H17" s="17"/>
      <c r="I17" s="17"/>
      <c r="J17" s="17"/>
    </row>
    <row r="18" spans="2:10" ht="14.25" customHeight="1" x14ac:dyDescent="0.2">
      <c r="B18" s="16" t="s">
        <v>33</v>
      </c>
      <c r="D18" s="17"/>
      <c r="E18" s="17"/>
      <c r="F18" s="17"/>
      <c r="G18" s="17"/>
      <c r="H18" s="17"/>
      <c r="I18" s="17"/>
      <c r="J18" s="17"/>
    </row>
    <row r="19" spans="2:10" ht="14.25" customHeight="1" x14ac:dyDescent="0.2">
      <c r="B19" s="16" t="s">
        <v>11</v>
      </c>
      <c r="D19" s="17"/>
      <c r="E19" s="17"/>
      <c r="F19" s="17"/>
      <c r="G19" s="17"/>
      <c r="H19" s="17"/>
      <c r="I19" s="17"/>
      <c r="J19" s="17"/>
    </row>
    <row r="20" spans="2:10" ht="17.25" customHeight="1" x14ac:dyDescent="0.25">
      <c r="C20" s="68"/>
      <c r="D20" s="68"/>
      <c r="E20" s="68"/>
      <c r="F20" s="68"/>
      <c r="G20" s="68"/>
      <c r="H20" s="68"/>
      <c r="I20" s="68"/>
      <c r="J20" s="18">
        <v>19459.03</v>
      </c>
    </row>
    <row r="21" spans="2:10" s="23" customFormat="1" ht="43.8" customHeight="1" x14ac:dyDescent="0.3">
      <c r="B21" s="19" t="s">
        <v>16</v>
      </c>
      <c r="C21" s="20" t="s">
        <v>21</v>
      </c>
      <c r="D21" s="6"/>
      <c r="E21" s="21" t="s">
        <v>4</v>
      </c>
      <c r="F21" s="47" t="s">
        <v>26</v>
      </c>
      <c r="G21" s="9" t="s">
        <v>24</v>
      </c>
      <c r="H21" s="48" t="s">
        <v>30</v>
      </c>
      <c r="I21" s="49" t="s">
        <v>31</v>
      </c>
      <c r="J21" s="22" t="s">
        <v>6</v>
      </c>
    </row>
    <row r="22" spans="2:10" s="23" customFormat="1" ht="15" customHeight="1" x14ac:dyDescent="0.3">
      <c r="B22" s="24">
        <v>1</v>
      </c>
      <c r="C22" s="71" t="s">
        <v>35</v>
      </c>
      <c r="D22" s="72"/>
      <c r="E22" s="7" t="s">
        <v>7</v>
      </c>
      <c r="F22" s="8">
        <v>1</v>
      </c>
      <c r="G22" s="8">
        <v>30</v>
      </c>
      <c r="H22" s="25">
        <v>0</v>
      </c>
      <c r="I22" s="26">
        <f>H22*G22*F22</f>
        <v>0</v>
      </c>
      <c r="J22" s="27" t="s">
        <v>34</v>
      </c>
    </row>
    <row r="23" spans="2:10" s="23" customFormat="1" ht="15" customHeight="1" x14ac:dyDescent="0.3">
      <c r="B23" s="24">
        <v>2</v>
      </c>
      <c r="C23" s="71" t="s">
        <v>36</v>
      </c>
      <c r="D23" s="72"/>
      <c r="E23" s="7" t="s">
        <v>7</v>
      </c>
      <c r="F23" s="8">
        <v>1</v>
      </c>
      <c r="G23" s="8">
        <v>45</v>
      </c>
      <c r="H23" s="25">
        <v>0</v>
      </c>
      <c r="I23" s="26">
        <f t="shared" ref="I23:I26" si="0">H23*G23*F23</f>
        <v>0</v>
      </c>
      <c r="J23" s="27" t="s">
        <v>34</v>
      </c>
    </row>
    <row r="24" spans="2:10" s="23" customFormat="1" ht="15" customHeight="1" x14ac:dyDescent="0.3">
      <c r="B24" s="24">
        <v>3</v>
      </c>
      <c r="C24" s="71" t="s">
        <v>37</v>
      </c>
      <c r="D24" s="72"/>
      <c r="E24" s="7" t="s">
        <v>7</v>
      </c>
      <c r="F24" s="8">
        <v>1</v>
      </c>
      <c r="G24" s="8">
        <v>45</v>
      </c>
      <c r="H24" s="25">
        <v>0</v>
      </c>
      <c r="I24" s="26">
        <f t="shared" si="0"/>
        <v>0</v>
      </c>
      <c r="J24" s="27" t="s">
        <v>34</v>
      </c>
    </row>
    <row r="25" spans="2:10" s="23" customFormat="1" ht="15" customHeight="1" x14ac:dyDescent="0.3">
      <c r="B25" s="24">
        <v>4</v>
      </c>
      <c r="C25" s="71" t="s">
        <v>38</v>
      </c>
      <c r="D25" s="72"/>
      <c r="E25" s="7" t="s">
        <v>7</v>
      </c>
      <c r="F25" s="8">
        <v>1</v>
      </c>
      <c r="G25" s="8">
        <v>45</v>
      </c>
      <c r="H25" s="25">
        <v>0</v>
      </c>
      <c r="I25" s="26">
        <f t="shared" si="0"/>
        <v>0</v>
      </c>
      <c r="J25" s="27" t="s">
        <v>34</v>
      </c>
    </row>
    <row r="26" spans="2:10" s="23" customFormat="1" ht="35.4" customHeight="1" x14ac:dyDescent="0.3">
      <c r="B26" s="24">
        <v>5</v>
      </c>
      <c r="C26" s="71" t="s">
        <v>39</v>
      </c>
      <c r="D26" s="72"/>
      <c r="E26" s="7" t="s">
        <v>7</v>
      </c>
      <c r="F26" s="8">
        <v>1</v>
      </c>
      <c r="G26" s="8">
        <v>10</v>
      </c>
      <c r="H26" s="25">
        <v>0</v>
      </c>
      <c r="I26" s="26">
        <f t="shared" si="0"/>
        <v>0</v>
      </c>
      <c r="J26" s="27" t="s">
        <v>45</v>
      </c>
    </row>
    <row r="27" spans="2:10" ht="19.5" customHeight="1" x14ac:dyDescent="0.25">
      <c r="B27" s="28"/>
      <c r="C27" s="29"/>
      <c r="D27" s="30"/>
      <c r="E27" s="10"/>
      <c r="F27" s="10"/>
      <c r="G27" s="10"/>
      <c r="H27" s="31" t="s">
        <v>19</v>
      </c>
      <c r="I27" s="32">
        <f>SUM(I22:I26)</f>
        <v>0</v>
      </c>
      <c r="J27" s="33"/>
    </row>
    <row r="28" spans="2:10" s="44" customFormat="1" ht="36.6" customHeight="1" x14ac:dyDescent="0.3">
      <c r="B28" s="45" t="s">
        <v>16</v>
      </c>
      <c r="C28" s="46" t="s">
        <v>25</v>
      </c>
      <c r="D28" s="6"/>
      <c r="E28" s="47" t="s">
        <v>4</v>
      </c>
      <c r="F28" s="9" t="s">
        <v>27</v>
      </c>
      <c r="G28" s="9" t="s">
        <v>46</v>
      </c>
      <c r="H28" s="48" t="s">
        <v>30</v>
      </c>
      <c r="I28" s="49" t="s">
        <v>31</v>
      </c>
      <c r="J28" s="50" t="s">
        <v>6</v>
      </c>
    </row>
    <row r="29" spans="2:10" s="44" customFormat="1" ht="184.8" x14ac:dyDescent="0.3">
      <c r="B29" s="63">
        <v>1</v>
      </c>
      <c r="C29" s="51" t="s">
        <v>29</v>
      </c>
      <c r="D29" s="52"/>
      <c r="E29" s="66" t="s">
        <v>28</v>
      </c>
      <c r="F29" s="7">
        <v>10</v>
      </c>
      <c r="G29" s="65" t="s">
        <v>47</v>
      </c>
      <c r="H29" s="53">
        <v>30500000</v>
      </c>
      <c r="I29" s="54">
        <f>H29*F29</f>
        <v>305000000</v>
      </c>
      <c r="J29" s="64" t="s">
        <v>42</v>
      </c>
    </row>
    <row r="30" spans="2:10" s="44" customFormat="1" ht="67.8" customHeight="1" x14ac:dyDescent="0.3">
      <c r="B30" s="63">
        <v>2</v>
      </c>
      <c r="C30" s="51" t="s">
        <v>40</v>
      </c>
      <c r="D30" s="52"/>
      <c r="E30" s="66" t="s">
        <v>28</v>
      </c>
      <c r="F30" s="7">
        <v>1</v>
      </c>
      <c r="G30" s="65" t="s">
        <v>46</v>
      </c>
      <c r="H30" s="53">
        <v>10000000</v>
      </c>
      <c r="I30" s="54">
        <f t="shared" ref="I30:I31" si="1">H30*F30</f>
        <v>10000000</v>
      </c>
      <c r="J30" s="64" t="s">
        <v>43</v>
      </c>
    </row>
    <row r="31" spans="2:10" s="44" customFormat="1" ht="79.2" x14ac:dyDescent="0.3">
      <c r="B31" s="63">
        <v>3</v>
      </c>
      <c r="C31" s="51" t="s">
        <v>41</v>
      </c>
      <c r="D31" s="52"/>
      <c r="E31" s="66" t="s">
        <v>28</v>
      </c>
      <c r="F31" s="7">
        <v>1</v>
      </c>
      <c r="G31" s="65" t="s">
        <v>46</v>
      </c>
      <c r="H31" s="53">
        <v>30000000</v>
      </c>
      <c r="I31" s="54">
        <f t="shared" si="1"/>
        <v>30000000</v>
      </c>
      <c r="J31" s="64" t="s">
        <v>44</v>
      </c>
    </row>
    <row r="32" spans="2:10" s="56" customFormat="1" ht="19.5" customHeight="1" x14ac:dyDescent="0.25">
      <c r="B32" s="57"/>
      <c r="C32" s="58"/>
      <c r="D32" s="59"/>
      <c r="E32" s="10"/>
      <c r="F32" s="10"/>
      <c r="G32" s="10"/>
      <c r="H32" s="60" t="s">
        <v>19</v>
      </c>
      <c r="I32" s="61">
        <f>SUM(I29:I31)</f>
        <v>345000000</v>
      </c>
      <c r="J32" s="55"/>
    </row>
    <row r="33" spans="2:10" s="56" customFormat="1" ht="19.5" customHeight="1" x14ac:dyDescent="0.25">
      <c r="B33" s="57"/>
      <c r="C33" s="58"/>
      <c r="D33" s="59"/>
      <c r="E33" s="10"/>
      <c r="F33" s="10"/>
      <c r="G33" s="10"/>
      <c r="H33" s="60"/>
      <c r="I33" s="61"/>
      <c r="J33" s="62"/>
    </row>
    <row r="34" spans="2:10" ht="19.5" customHeight="1" x14ac:dyDescent="0.25">
      <c r="B34" s="28"/>
      <c r="C34" s="29"/>
      <c r="D34" s="30"/>
      <c r="E34" s="10"/>
      <c r="F34" s="10"/>
      <c r="G34" s="10"/>
      <c r="H34" s="31" t="s">
        <v>20</v>
      </c>
      <c r="I34" s="32">
        <f>I27+I32</f>
        <v>345000000</v>
      </c>
      <c r="J34" s="34"/>
    </row>
    <row r="35" spans="2:10" ht="15" customHeight="1" x14ac:dyDescent="0.25">
      <c r="B35" s="28"/>
      <c r="C35" s="73"/>
      <c r="D35" s="74"/>
      <c r="E35" s="74"/>
      <c r="F35" s="74"/>
      <c r="G35" s="74"/>
      <c r="H35" s="35"/>
      <c r="I35" s="32"/>
      <c r="J35" s="36"/>
    </row>
    <row r="36" spans="2:10" x14ac:dyDescent="0.2">
      <c r="I36" s="37"/>
      <c r="J36" s="37"/>
    </row>
    <row r="37" spans="2:10" x14ac:dyDescent="0.2">
      <c r="I37" s="38"/>
      <c r="J37" s="38"/>
    </row>
    <row r="39" spans="2:10" ht="12" x14ac:dyDescent="0.2">
      <c r="H39" s="39" t="s">
        <v>18</v>
      </c>
    </row>
    <row r="40" spans="2:10" s="23" customFormat="1" ht="15" customHeight="1" x14ac:dyDescent="0.3">
      <c r="C40" s="40" t="s">
        <v>9</v>
      </c>
      <c r="D40" s="41"/>
      <c r="E40" s="42"/>
      <c r="F40" s="42"/>
      <c r="G40" s="42"/>
      <c r="H40" s="43" t="s">
        <v>12</v>
      </c>
      <c r="I40" s="23" t="s">
        <v>15</v>
      </c>
    </row>
    <row r="41" spans="2:10" s="23" customFormat="1" ht="15" customHeight="1" x14ac:dyDescent="0.3">
      <c r="H41" s="43" t="s">
        <v>13</v>
      </c>
      <c r="I41" s="23" t="s">
        <v>15</v>
      </c>
    </row>
    <row r="42" spans="2:10" s="23" customFormat="1" ht="15" customHeight="1" x14ac:dyDescent="0.3">
      <c r="H42" s="43" t="s">
        <v>14</v>
      </c>
      <c r="I42" s="23" t="s">
        <v>15</v>
      </c>
    </row>
    <row r="43" spans="2:10" s="23" customFormat="1" ht="15" customHeight="1" x14ac:dyDescent="0.3">
      <c r="H43" s="43" t="s">
        <v>17</v>
      </c>
      <c r="I43" s="23" t="s">
        <v>15</v>
      </c>
    </row>
  </sheetData>
  <sheetProtection algorithmName="SHA-512" hashValue="sdt4CrDktGki8XCSZYAd2H75pc7BYFKGS/0LEKJ6Nt12N6mcT1ekxCGkq3oOUvNWpqw64nbkEQRr+FW2fPMtDQ==" saltValue="n8l8fyjs7qyKBZkxxHonhA==" spinCount="100000" sheet="1" selectLockedCells="1"/>
  <mergeCells count="9">
    <mergeCell ref="C2:J2"/>
    <mergeCell ref="C20:I20"/>
    <mergeCell ref="E6:I6"/>
    <mergeCell ref="C26:D26"/>
    <mergeCell ref="C35:G35"/>
    <mergeCell ref="C22:D22"/>
    <mergeCell ref="C25:D25"/>
    <mergeCell ref="C23:D23"/>
    <mergeCell ref="C24:D24"/>
  </mergeCells>
  <phoneticPr fontId="1" type="noConversion"/>
  <pageMargins left="0" right="0" top="0.19685039370078741" bottom="0" header="0.51181102362204722" footer="0.51181102362204722"/>
  <pageSetup paperSize="9" scale="75" orientation="portrait" horizontalDpi="4294967292" verticalDpi="4294967292" r:id="rId1"/>
  <headerFooter>
    <oddHeader>&amp;R&amp;G</oddHeader>
  </headerFooter>
  <legacyDrawingHF r:id="rId2"/>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A5BF8-10B3-4272-B482-F6FF93F463A3}">
  <dimension ref="A1"/>
  <sheetViews>
    <sheetView workbookViewId="0"/>
  </sheetViews>
  <sheetFormatPr defaultRowHeight="15.6"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F754FA02DCA72488A894E436BA3344B" ma:contentTypeVersion="12" ma:contentTypeDescription="Ein neues Dokument erstellen." ma:contentTypeScope="" ma:versionID="e90d9ecdc68dc785ff71a7f0850d1dac">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207c224c6b7c061eaa237b5a9ab26e11"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OCR"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E6E6-C9D9-429E-B55C-85793C6DB24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397EDFF-F43B-4FB5-9D31-3FC6032093B4}">
  <ds:schemaRefs>
    <ds:schemaRef ds:uri="http://schemas.microsoft.com/sharepoint/v3/contenttype/forms"/>
  </ds:schemaRefs>
</ds:datastoreItem>
</file>

<file path=customXml/itemProps3.xml><?xml version="1.0" encoding="utf-8"?>
<ds:datastoreItem xmlns:ds="http://schemas.openxmlformats.org/officeDocument/2006/customXml" ds:itemID="{944471EC-72FF-42FC-A8D4-3F67193AFD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vt:lpstr>
      <vt:lpstr>Calculation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Nugroho, Danar Agung GIZ ID</cp:lastModifiedBy>
  <cp:revision/>
  <cp:lastPrinted>2024-04-21T15:17:28Z</cp:lastPrinted>
  <dcterms:created xsi:type="dcterms:W3CDTF">2012-05-12T14:03:50Z</dcterms:created>
  <dcterms:modified xsi:type="dcterms:W3CDTF">2026-06-10T04:48:51Z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ies>
</file>